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<sst xmlns="http://schemas.openxmlformats.org/spreadsheetml/2006/main" count="363" uniqueCount="231">
  <si>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</si>
  <si>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</si>
  <si>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</si>
  <si>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</si>
  <si>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</si>
  <si>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</si>
  <si>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</si>
  <si>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</t>
  </si>
  <si>
    <t>财政预算拨款收入</t>
  </si>
  <si>
    <t>二、事业运行</t>
  </si>
  <si>
    <t>非税收入</t>
  </si>
  <si>
    <t>三.卫生健康支出</t>
  </si>
  <si>
    <t>二、政府性基金预算拨款收入</t>
  </si>
  <si>
    <t>四.住房保障支出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</si>
  <si>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</si>
  <si>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</si>
  <si>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</si>
  <si>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</si>
  <si>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</si>
  <si>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</si>
  <si>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</si>
  <si>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</si>
  <si>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</si>
  <si>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</si>
  <si>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</si>
  <si>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</si>
  <si>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</si>
  <si>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</si>
  <si>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</si>
  <si>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</si>
  <si>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</si>
  <si>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</si>
  <si>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</si>
  <si>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</si>
  <si>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</si>
  <si>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</si>
  <si>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</si>
  <si>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</si>
  <si>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</si>
  <si>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</si>
  <si>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</si>
  <si>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</si>
  <si>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</si>
  <si>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2080505机关事业单位基本养老保险缴费支出</t>
  </si>
  <si>
    <t>2080506机关事业单位职业年金缴费支出</t>
  </si>
  <si>
    <t>2089901其它社会保障和就业支出</t>
  </si>
  <si>
    <t>2130104事业运行</t>
  </si>
  <si>
    <t>2210201住房公积金</t>
  </si>
  <si>
    <t>2101102事业单位医疗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</si>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</sst>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5" borderId="18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6" sqref="B6:B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93.284</v>
      </c>
      <c r="C6" s="24" t="s">
        <v>7</v>
      </c>
      <c r="D6" s="24">
        <v>23.583</v>
      </c>
    </row>
    <row r="7" ht="21" customHeight="1" spans="1:4">
      <c r="A7" s="45" t="s">
        <v>8</v>
      </c>
      <c r="B7" s="24">
        <v>93.284</v>
      </c>
      <c r="C7" s="24" t="s">
        <v>9</v>
      </c>
      <c r="D7" s="24">
        <v>60.5</v>
      </c>
    </row>
    <row r="8" ht="21" customHeight="1" spans="1:4">
      <c r="A8" s="45" t="s">
        <v>10</v>
      </c>
      <c r="B8" s="24"/>
      <c r="C8" s="24" t="s">
        <v>11</v>
      </c>
      <c r="D8" s="24">
        <v>3.169</v>
      </c>
    </row>
    <row r="9" ht="21" customHeight="1" spans="1:4">
      <c r="A9" s="24" t="s">
        <v>12</v>
      </c>
      <c r="B9" s="24"/>
      <c r="C9" s="24" t="s">
        <v>13</v>
      </c>
      <c r="D9" s="24">
        <v>6.032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93.284</v>
      </c>
      <c r="C16" s="25" t="s">
        <v>20</v>
      </c>
      <c r="D16" s="25">
        <v>93.284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93.284</v>
      </c>
      <c r="C19" s="25" t="s">
        <v>25</v>
      </c>
      <c r="D19" s="25">
        <v>93.284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27" sqref="E27"/>
    </sheetView>
  </sheetViews>
  <sheetFormatPr defaultColWidth="9" defaultRowHeight="13.5"/>
  <cols>
    <col min="1" max="1" width="38.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4"/>
      <c r="B5" s="4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4"/>
      <c r="P5" s="44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24" t="s">
        <v>43</v>
      </c>
      <c r="B7" s="24">
        <f>C7+O7+P7</f>
        <v>15.132</v>
      </c>
      <c r="C7" s="24">
        <f>D7+G7+H7+K7+L7+M7+N7</f>
        <v>15.132</v>
      </c>
      <c r="D7" s="24">
        <f>SUM(E7:F7)</f>
        <v>15.132</v>
      </c>
      <c r="E7" s="24">
        <v>15.132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v>7.566</v>
      </c>
      <c r="C8" s="24">
        <v>7.566</v>
      </c>
      <c r="D8" s="24">
        <v>7.566</v>
      </c>
      <c r="E8" s="24">
        <v>7.566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v>0.885</v>
      </c>
      <c r="C9" s="24">
        <v>0.885</v>
      </c>
      <c r="D9" s="24">
        <v>0.885</v>
      </c>
      <c r="E9" s="24">
        <v>0.885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46</v>
      </c>
      <c r="B10" s="24">
        <v>60.5</v>
      </c>
      <c r="C10" s="24">
        <v>60.5</v>
      </c>
      <c r="D10" s="24">
        <v>60.5</v>
      </c>
      <c r="E10" s="24">
        <v>60.5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47</v>
      </c>
      <c r="B11" s="24">
        <v>6.032</v>
      </c>
      <c r="C11" s="24">
        <v>6.032</v>
      </c>
      <c r="D11" s="24">
        <v>6.032</v>
      </c>
      <c r="E11" s="24">
        <v>6.032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48</v>
      </c>
      <c r="B12" s="24">
        <v>3.169</v>
      </c>
      <c r="C12" s="24">
        <v>3.169</v>
      </c>
      <c r="D12" s="24">
        <v>3.169</v>
      </c>
      <c r="E12" s="24">
        <v>3.169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ref="B8:B29" si="1">C13+O13+P13</f>
        <v>0</v>
      </c>
      <c r="C13" s="24">
        <f t="shared" ref="C8:C29" si="2">D13+G13+H13+K13+L13+M13+N13</f>
        <v>0</v>
      </c>
      <c r="D13" s="24">
        <f t="shared" ref="D8:D29" si="3">SUM(E13:F13)</f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1"/>
        <v>93.284</v>
      </c>
      <c r="C29" s="24">
        <f t="shared" si="2"/>
        <v>93.284</v>
      </c>
      <c r="D29" s="24">
        <f t="shared" si="3"/>
        <v>93.284</v>
      </c>
      <c r="E29" s="24">
        <v>93.284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1" sqref="D21"/>
    </sheetView>
  </sheetViews>
  <sheetFormatPr defaultColWidth="9" defaultRowHeight="13.5"/>
  <cols>
    <col min="1" max="1" width="38.8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50</v>
      </c>
      <c r="D4" s="33"/>
      <c r="E4" s="33"/>
      <c r="F4" s="33" t="s">
        <v>51</v>
      </c>
      <c r="G4" s="33" t="s">
        <v>52</v>
      </c>
      <c r="H4" s="33" t="s">
        <v>53</v>
      </c>
      <c r="I4" s="33" t="s">
        <v>54</v>
      </c>
    </row>
    <row r="5" s="31" customFormat="1" ht="40.5" customHeight="1" spans="1:9">
      <c r="A5" s="33"/>
      <c r="B5" s="33"/>
      <c r="C5" s="33" t="s">
        <v>32</v>
      </c>
      <c r="D5" s="33" t="s">
        <v>55</v>
      </c>
      <c r="E5" s="33" t="s">
        <v>56</v>
      </c>
      <c r="F5" s="33"/>
      <c r="G5" s="33"/>
      <c r="H5" s="33"/>
      <c r="I5" s="33"/>
    </row>
    <row r="6" ht="15.75" customHeight="1" spans="1:9">
      <c r="A6" s="24" t="s">
        <v>43</v>
      </c>
      <c r="B6" s="24">
        <f>C6+O6+P6</f>
        <v>15.132</v>
      </c>
      <c r="C6" s="24">
        <f>D6+G6+H6+K6+L6+M6+N6</f>
        <v>15.132</v>
      </c>
      <c r="D6" s="24">
        <f>SUM(E6:F6)</f>
        <v>15.132</v>
      </c>
      <c r="E6" s="24">
        <v>15.132</v>
      </c>
      <c r="F6" s="24"/>
      <c r="G6" s="24"/>
      <c r="H6" s="24"/>
      <c r="I6" s="24"/>
    </row>
    <row r="7" ht="15.75" customHeight="1" spans="1:9">
      <c r="A7" s="24" t="s">
        <v>44</v>
      </c>
      <c r="B7" s="24">
        <v>7.566</v>
      </c>
      <c r="C7" s="24">
        <v>7.566</v>
      </c>
      <c r="D7" s="24">
        <v>7.566</v>
      </c>
      <c r="E7" s="24">
        <v>7.566</v>
      </c>
      <c r="F7" s="24"/>
      <c r="G7" s="24"/>
      <c r="H7" s="24"/>
      <c r="I7" s="24"/>
    </row>
    <row r="8" ht="15.75" customHeight="1" spans="1:9">
      <c r="A8" s="24" t="s">
        <v>45</v>
      </c>
      <c r="B8" s="24">
        <v>0.885</v>
      </c>
      <c r="C8" s="24">
        <v>0.885</v>
      </c>
      <c r="D8" s="24">
        <v>0.885</v>
      </c>
      <c r="E8" s="24">
        <v>0.885</v>
      </c>
      <c r="F8" s="24"/>
      <c r="G8" s="24"/>
      <c r="H8" s="24"/>
      <c r="I8" s="24"/>
    </row>
    <row r="9" ht="15.75" customHeight="1" spans="1:9">
      <c r="A9" s="24" t="s">
        <v>46</v>
      </c>
      <c r="B9" s="24">
        <v>60.5</v>
      </c>
      <c r="C9" s="24">
        <v>60.5</v>
      </c>
      <c r="D9" s="24">
        <v>60.5</v>
      </c>
      <c r="E9" s="24">
        <v>60.5</v>
      </c>
      <c r="F9" s="24"/>
      <c r="G9" s="24"/>
      <c r="H9" s="24"/>
      <c r="I9" s="24"/>
    </row>
    <row r="10" ht="15.75" customHeight="1" spans="1:9">
      <c r="A10" s="24" t="s">
        <v>47</v>
      </c>
      <c r="B10" s="24">
        <v>6.032</v>
      </c>
      <c r="C10" s="24">
        <v>6.032</v>
      </c>
      <c r="D10" s="24">
        <v>6.032</v>
      </c>
      <c r="E10" s="24">
        <v>6.032</v>
      </c>
      <c r="F10" s="24"/>
      <c r="G10" s="24"/>
      <c r="H10" s="24"/>
      <c r="I10" s="24"/>
    </row>
    <row r="11" ht="15.75" customHeight="1" spans="1:9">
      <c r="A11" s="24" t="s">
        <v>48</v>
      </c>
      <c r="B11" s="24">
        <v>3.169</v>
      </c>
      <c r="C11" s="24">
        <v>3.169</v>
      </c>
      <c r="D11" s="24">
        <v>3.169</v>
      </c>
      <c r="E11" s="24">
        <v>3.169</v>
      </c>
      <c r="F11" s="24"/>
      <c r="G11" s="24"/>
      <c r="H11" s="24"/>
      <c r="I11" s="24"/>
    </row>
    <row r="12" ht="15.75" customHeight="1" spans="1:9">
      <c r="A12" s="24"/>
      <c r="B12" s="24">
        <f t="shared" ref="B7:B28" si="0">C12+F12+G12+H12+I12</f>
        <v>0</v>
      </c>
      <c r="C12" s="24">
        <f t="shared" ref="C7:C28" si="1">SUM(D12:E12)</f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186.568</v>
      </c>
      <c r="C28" s="24">
        <f t="shared" si="1"/>
        <v>186.568</v>
      </c>
      <c r="D28" s="24">
        <v>93.284</v>
      </c>
      <c r="E28" s="24">
        <v>93.284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4" sqref="E1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58</v>
      </c>
      <c r="F5" s="33" t="s">
        <v>59</v>
      </c>
    </row>
    <row r="6" ht="21.75" customHeight="1" spans="1:6">
      <c r="A6" s="24" t="s">
        <v>6</v>
      </c>
      <c r="B6" s="24">
        <v>93.284</v>
      </c>
      <c r="C6" s="24" t="s">
        <v>7</v>
      </c>
      <c r="D6" s="42">
        <v>23.583</v>
      </c>
      <c r="E6" s="42">
        <v>23.583</v>
      </c>
      <c r="F6" s="42"/>
    </row>
    <row r="7" ht="21.75" customHeight="1" spans="1:6">
      <c r="A7" s="27" t="s">
        <v>8</v>
      </c>
      <c r="B7" s="24">
        <v>93.284</v>
      </c>
      <c r="C7" s="24" t="s">
        <v>9</v>
      </c>
      <c r="D7" s="42">
        <v>60.5</v>
      </c>
      <c r="E7" s="42">
        <v>60.5</v>
      </c>
      <c r="F7" s="42"/>
    </row>
    <row r="8" ht="21.75" customHeight="1" spans="1:6">
      <c r="A8" s="27" t="s">
        <v>10</v>
      </c>
      <c r="B8" s="24"/>
      <c r="C8" s="24" t="s">
        <v>11</v>
      </c>
      <c r="D8" s="42">
        <v>3.169</v>
      </c>
      <c r="E8" s="42">
        <v>3.169</v>
      </c>
      <c r="F8" s="42"/>
    </row>
    <row r="9" ht="21.75" customHeight="1" spans="1:6">
      <c r="A9" s="24" t="s">
        <v>12</v>
      </c>
      <c r="B9" s="24"/>
      <c r="C9" s="24" t="s">
        <v>13</v>
      </c>
      <c r="D9" s="42">
        <v>6.032</v>
      </c>
      <c r="E9" s="42">
        <v>6.032</v>
      </c>
      <c r="F9" s="42"/>
    </row>
    <row r="10" ht="21.75" customHeight="1" spans="1:6">
      <c r="A10" s="24"/>
      <c r="B10" s="24"/>
      <c r="C10" s="24"/>
      <c r="D10" s="42"/>
      <c r="E10" s="42"/>
      <c r="F10" s="42"/>
    </row>
    <row r="11" ht="21.75" customHeight="1" spans="1:6">
      <c r="A11" s="24"/>
      <c r="B11" s="24"/>
      <c r="C11" s="24"/>
      <c r="D11" s="42"/>
      <c r="E11" s="42"/>
      <c r="F11" s="42"/>
    </row>
    <row r="12" ht="21.75" customHeight="1" spans="1:6">
      <c r="A12" s="24"/>
      <c r="B12" s="24"/>
      <c r="C12" s="24"/>
      <c r="D12" s="42"/>
      <c r="E12" s="42"/>
      <c r="F12" s="42"/>
    </row>
    <row r="13" ht="21.75" customHeight="1" spans="1:6">
      <c r="A13" s="24"/>
      <c r="B13" s="24"/>
      <c r="C13" s="24"/>
      <c r="D13" s="42"/>
      <c r="E13" s="42"/>
      <c r="F13" s="42"/>
    </row>
    <row r="14" ht="21.75" customHeight="1" spans="1:6">
      <c r="A14" s="24"/>
      <c r="B14" s="24"/>
      <c r="C14" s="24"/>
      <c r="D14" s="42"/>
      <c r="E14" s="42"/>
      <c r="F14" s="42"/>
    </row>
    <row r="15" ht="21.75" customHeight="1" spans="1:6">
      <c r="A15" s="24"/>
      <c r="B15" s="24"/>
      <c r="C15" s="24"/>
      <c r="D15" s="42"/>
      <c r="E15" s="42"/>
      <c r="F15" s="42"/>
    </row>
    <row r="16" ht="21.75" customHeight="1" spans="1:6">
      <c r="A16" s="25" t="s">
        <v>19</v>
      </c>
      <c r="B16" s="25">
        <f>B6+B9+B10+B11+B12+B13+B14</f>
        <v>93.284</v>
      </c>
      <c r="C16" s="25" t="s">
        <v>20</v>
      </c>
      <c r="D16" s="42">
        <v>93.284</v>
      </c>
      <c r="E16" s="42">
        <v>93.284</v>
      </c>
      <c r="F16" s="42"/>
    </row>
    <row r="17" ht="21.75" customHeight="1" spans="1:6">
      <c r="A17" s="27" t="s">
        <v>23</v>
      </c>
      <c r="B17" s="24"/>
      <c r="C17" s="27" t="s">
        <v>22</v>
      </c>
      <c r="D17" s="42"/>
      <c r="E17" s="42"/>
      <c r="F17" s="42"/>
    </row>
    <row r="18" ht="21.75" customHeight="1" spans="1:6">
      <c r="A18" s="27" t="s">
        <v>60</v>
      </c>
      <c r="B18" s="24"/>
      <c r="C18" s="24"/>
      <c r="D18" s="42"/>
      <c r="E18" s="42"/>
      <c r="F18" s="42"/>
    </row>
    <row r="19" ht="21.75" customHeight="1" spans="1:6">
      <c r="A19" s="27" t="s">
        <v>61</v>
      </c>
      <c r="B19" s="25"/>
      <c r="C19" s="24"/>
      <c r="D19" s="42"/>
      <c r="E19" s="42"/>
      <c r="F19" s="42"/>
    </row>
    <row r="20" ht="21.75" customHeight="1" spans="1:6">
      <c r="A20" s="25" t="s">
        <v>24</v>
      </c>
      <c r="B20" s="43">
        <v>93.284</v>
      </c>
      <c r="C20" s="25" t="s">
        <v>25</v>
      </c>
      <c r="D20" s="42">
        <v>93.284</v>
      </c>
      <c r="E20" s="42">
        <v>93.284</v>
      </c>
      <c r="F20" s="42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abSelected="1" workbookViewId="0">
      <selection activeCell="J11" sqref="J11"/>
    </sheetView>
  </sheetViews>
  <sheetFormatPr defaultColWidth="9" defaultRowHeight="13.5" outlineLevelCol="5"/>
  <cols>
    <col min="1" max="1" width="39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50</v>
      </c>
      <c r="D4" s="33"/>
      <c r="E4" s="33"/>
      <c r="F4" s="17" t="s">
        <v>51</v>
      </c>
    </row>
    <row r="5" s="31" customFormat="1" ht="27" customHeight="1" spans="1:6">
      <c r="A5" s="33"/>
      <c r="B5" s="33"/>
      <c r="C5" s="33" t="s">
        <v>32</v>
      </c>
      <c r="D5" s="33" t="s">
        <v>55</v>
      </c>
      <c r="E5" s="33" t="s">
        <v>56</v>
      </c>
      <c r="F5" s="41"/>
    </row>
    <row r="6" ht="18" customHeight="1" spans="1:6">
      <c r="A6" s="24" t="s">
        <v>43</v>
      </c>
      <c r="B6" s="24">
        <v>15.132</v>
      </c>
      <c r="C6" s="24">
        <v>15.132</v>
      </c>
      <c r="D6" s="24">
        <v>15.132</v>
      </c>
      <c r="E6" s="24">
        <v>15.132</v>
      </c>
      <c r="F6" s="24"/>
    </row>
    <row r="7" ht="18" customHeight="1" spans="1:6">
      <c r="A7" s="24" t="s">
        <v>44</v>
      </c>
      <c r="B7" s="24">
        <v>7.566</v>
      </c>
      <c r="C7" s="24">
        <v>7.566</v>
      </c>
      <c r="D7" s="24">
        <v>7.566</v>
      </c>
      <c r="E7" s="24">
        <v>7.566</v>
      </c>
      <c r="F7" s="24"/>
    </row>
    <row r="8" ht="18" customHeight="1" spans="1:6">
      <c r="A8" s="24" t="s">
        <v>45</v>
      </c>
      <c r="B8" s="24">
        <v>0.885</v>
      </c>
      <c r="C8" s="24">
        <v>0.885</v>
      </c>
      <c r="D8" s="24">
        <v>0.885</v>
      </c>
      <c r="E8" s="24">
        <v>0.885</v>
      </c>
      <c r="F8" s="24"/>
    </row>
    <row r="9" ht="18" customHeight="1" spans="1:6">
      <c r="A9" s="24" t="s">
        <v>46</v>
      </c>
      <c r="B9" s="24">
        <v>60.5</v>
      </c>
      <c r="C9" s="24">
        <v>60.5</v>
      </c>
      <c r="D9" s="24">
        <v>60.5</v>
      </c>
      <c r="E9" s="24">
        <v>60.5</v>
      </c>
      <c r="F9" s="24"/>
    </row>
    <row r="10" ht="18" customHeight="1" spans="1:6">
      <c r="A10" s="24" t="s">
        <v>47</v>
      </c>
      <c r="B10" s="24">
        <v>6.032</v>
      </c>
      <c r="C10" s="24">
        <v>6.032</v>
      </c>
      <c r="D10" s="24">
        <v>6.032</v>
      </c>
      <c r="E10" s="24">
        <v>6.032</v>
      </c>
      <c r="F10" s="24"/>
    </row>
    <row r="11" ht="18" customHeight="1" spans="1:6">
      <c r="A11" s="24" t="s">
        <v>48</v>
      </c>
      <c r="B11" s="24">
        <v>3.169</v>
      </c>
      <c r="C11" s="24">
        <v>3.169</v>
      </c>
      <c r="D11" s="24">
        <v>3.169</v>
      </c>
      <c r="E11" s="24">
        <v>3.169</v>
      </c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24"/>
      <c r="B13" s="24"/>
      <c r="C13" s="24"/>
      <c r="D13" s="24"/>
      <c r="E13" s="24"/>
      <c r="F13" s="24"/>
    </row>
    <row r="14" ht="18" customHeight="1" spans="1:6">
      <c r="A14" s="24"/>
      <c r="B14" s="24"/>
      <c r="C14" s="24"/>
      <c r="D14" s="24"/>
      <c r="E14" s="24"/>
      <c r="F14" s="24"/>
    </row>
    <row r="15" ht="18" customHeight="1" spans="1:6">
      <c r="A15" s="24"/>
      <c r="B15" s="24"/>
      <c r="C15" s="24"/>
      <c r="D15" s="24"/>
      <c r="E15" s="24"/>
      <c r="F15" s="24"/>
    </row>
    <row r="16" ht="18" customHeight="1" spans="1:6">
      <c r="A16" s="24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24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5" t="s">
        <v>32</v>
      </c>
      <c r="B21" s="24">
        <v>93.284</v>
      </c>
      <c r="C21" s="24">
        <v>93.284</v>
      </c>
      <c r="D21" s="24">
        <v>93.284</v>
      </c>
      <c r="E21" s="24">
        <v>93.284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5" activePane="bottomLeft" state="frozen"/>
      <selection/>
      <selection pane="bottomLeft" activeCell="C31" sqref="C31:E3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28</v>
      </c>
      <c r="C4" s="23" t="s">
        <v>50</v>
      </c>
      <c r="D4" s="23"/>
      <c r="E4" s="23"/>
      <c r="F4" s="33" t="s">
        <v>51</v>
      </c>
    </row>
    <row r="5" ht="25.5" customHeight="1" spans="1:6">
      <c r="A5" s="33"/>
      <c r="B5" s="22"/>
      <c r="C5" s="23" t="s">
        <v>32</v>
      </c>
      <c r="D5" s="23" t="s">
        <v>55</v>
      </c>
      <c r="E5" s="23" t="s">
        <v>56</v>
      </c>
      <c r="F5" s="23"/>
    </row>
    <row r="6" ht="18" customHeight="1" spans="1:6">
      <c r="A6" s="34" t="s">
        <v>65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67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68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74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75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76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0</v>
      </c>
      <c r="C112" s="24">
        <f t="shared" si="63"/>
        <v>0</v>
      </c>
      <c r="D112" s="24">
        <f t="shared" si="63"/>
        <v>0</v>
      </c>
      <c r="E112" s="24">
        <f t="shared" si="63"/>
        <v>0</v>
      </c>
      <c r="F112" s="24">
        <f t="shared" si="63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28</v>
      </c>
      <c r="C3" s="23" t="s">
        <v>50</v>
      </c>
      <c r="D3" s="23"/>
      <c r="E3" s="23"/>
      <c r="F3" s="33" t="s">
        <v>51</v>
      </c>
    </row>
    <row r="4" ht="21" customHeight="1" spans="1:6">
      <c r="A4" s="33"/>
      <c r="B4" s="22"/>
      <c r="C4" s="23" t="s">
        <v>32</v>
      </c>
      <c r="D4" s="23" t="s">
        <v>55</v>
      </c>
      <c r="E4" s="23" t="s">
        <v>56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/>
      <c r="D36" s="24"/>
      <c r="E36" s="24"/>
      <c r="F36" s="24"/>
    </row>
    <row r="37" ht="18" customHeight="1" spans="1:6">
      <c r="A37" s="35" t="s">
        <v>172</v>
      </c>
      <c r="B37" s="24"/>
      <c r="C37" s="24"/>
      <c r="D37" s="24"/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50</v>
      </c>
      <c r="D4" s="20"/>
      <c r="E4" s="21"/>
      <c r="F4" s="17" t="s">
        <v>51</v>
      </c>
    </row>
    <row r="5" ht="23.25" customHeight="1" spans="1:6">
      <c r="A5" s="22"/>
      <c r="B5" s="22"/>
      <c r="C5" s="23" t="s">
        <v>32</v>
      </c>
      <c r="D5" s="23" t="s">
        <v>55</v>
      </c>
      <c r="E5" s="23" t="s">
        <v>56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